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339 - Implementacija kooperativnih ITS (C-ITS)-2.faza\RD-339-2019-po MZI-objava\"/>
    </mc:Choice>
  </mc:AlternateContent>
  <bookViews>
    <workbookView xWindow="0" yWindow="0" windowWidth="28800" windowHeight="123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7" i="1"/>
  <c r="F5" i="1"/>
  <c r="F6" i="1"/>
  <c r="F22" i="1" l="1"/>
  <c r="F23" i="1" l="1"/>
  <c r="F24" i="1" s="1"/>
</calcChain>
</file>

<file path=xl/sharedStrings.xml><?xml version="1.0" encoding="utf-8"?>
<sst xmlns="http://schemas.openxmlformats.org/spreadsheetml/2006/main" count="62" uniqueCount="48">
  <si>
    <t>Postavka</t>
  </si>
  <si>
    <t>ME</t>
  </si>
  <si>
    <t>količina</t>
  </si>
  <si>
    <t>cena/ME</t>
  </si>
  <si>
    <t>Izobraževanje</t>
  </si>
  <si>
    <t>ura</t>
  </si>
  <si>
    <t>Nadgradnja C-ITS vmesnika – C-ITS middleware (hybrid)</t>
  </si>
  <si>
    <t>C-ITS IP Basic Interface</t>
  </si>
  <si>
    <t>kos</t>
  </si>
  <si>
    <t>Servis za Geocoding/Reverse geocoding</t>
  </si>
  <si>
    <t>Servis za vektorske karte</t>
  </si>
  <si>
    <t>Dars Traffic+ : Splošne nadgradnje mobilne aplikacije DarsTraffic+</t>
  </si>
  <si>
    <t>Integracija tehnoloških in vsebinskih rešitev v portal www.promet.si</t>
  </si>
  <si>
    <t>E-bralec: Licence za obstoječe glasove</t>
  </si>
  <si>
    <t xml:space="preserve">ura </t>
  </si>
  <si>
    <t>Zagotavljanje integracije uporabniške izkušnje in sporočilnosti C-ITS sistemov (uporabnost)</t>
  </si>
  <si>
    <t xml:space="preserve">Evaluacija, poročila  </t>
  </si>
  <si>
    <t>Strokovna podpora in udeležba na sestankih C-Roads</t>
  </si>
  <si>
    <t>Skupaj</t>
  </si>
  <si>
    <t>vrednost (v evrih)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</si>
  <si>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</si>
  <si>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</si>
  <si>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</si>
  <si>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</si>
  <si>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</si>
  <si>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</si>
  <si>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</si>
  <si>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</si>
  <si>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</si>
  <si>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</si>
  <si>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</si>
  <si>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</si>
  <si>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</si>
  <si>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</si>
  <si>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</si>
  <si>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</si>
  <si>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</si>
  <si>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Licenca za nov glas</t>
  </si>
  <si>
    <t xml:space="preserve">Nadgradnja izgovarjave  </t>
  </si>
  <si>
    <t>Izboljšava izgovarjave slovenskih krajev v angleškem sintetizatorju</t>
  </si>
  <si>
    <t>Druga nepredvidena dela in dodatne funkcionalnosti glasovnega sporočanja po nalogu naročnika</t>
  </si>
  <si>
    <t>22% DDV</t>
  </si>
  <si>
    <t>Skupaj z DDV</t>
  </si>
  <si>
    <t>Številka predračuna:___________________________________</t>
  </si>
  <si>
    <t>Kraj in datum:_____________________</t>
  </si>
  <si>
    <t>Ponudnik:________________________</t>
  </si>
  <si>
    <t>Izboljšava uporabniške izkušnje aplikacije DarsTraffic+</t>
  </si>
  <si>
    <t>Podporne storitve za delovanje aplikacije DarsTraffic+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</si>
</sst>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4" fontId="1" fillId="0" borderId="1" xfId="0" applyNumberFormat="1" applyFont="1" applyBorder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Protection="1">
      <protection locked="0"/>
    </xf>
    <xf numFmtId="4" fontId="1" fillId="0" borderId="0" xfId="0" applyNumberFormat="1" applyFont="1" applyAlignment="1">
      <alignment wrapText="1"/>
    </xf>
    <xf numFmtId="4" fontId="1" fillId="0" borderId="0" xfId="0" applyNumberFormat="1" applyFont="1" applyFill="1" applyAlignment="1">
      <alignment wrapText="1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Protection="1">
      <protection locked="0"/>
    </xf>
    <xf numFmtId="4" fontId="2" fillId="0" borderId="0" xfId="0" applyNumberFormat="1" applyFont="1"/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tabSelected="1" zoomScaleNormal="100" workbookViewId="0">
      <selection activeCell="F11" sqref="F11"/>
    </sheetView>
  </sheetViews>
  <sheetFormatPr defaultRowHeight="15.75" x14ac:dyDescent="0.25"/>
  <cols>
    <col min="1" max="1" width="6.28515625" style="1" customWidth="1"/>
    <col min="2" max="2" width="86" style="1" bestFit="1" customWidth="1"/>
    <col min="3" max="3" width="6" style="1" bestFit="1" customWidth="1"/>
    <col min="4" max="4" width="10.7109375" style="1" bestFit="1" customWidth="1"/>
    <col min="5" max="5" width="10.5703125" style="1" customWidth="1"/>
    <col min="6" max="6" width="19.5703125" style="1" bestFit="1" customWidth="1"/>
    <col min="7" max="16384" width="9.140625" style="1"/>
  </cols>
  <sheetData>
    <row r="2" spans="1:6" ht="18.75" x14ac:dyDescent="0.3">
      <c r="B2" s="12" t="s">
        <v>43</v>
      </c>
    </row>
    <row r="4" spans="1:6" s="2" customFormat="1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19</v>
      </c>
    </row>
    <row r="5" spans="1:6" x14ac:dyDescent="0.25">
      <c r="A5" s="5" t="s">
        <v>20</v>
      </c>
      <c r="B5" s="3" t="s">
        <v>4</v>
      </c>
      <c r="C5" s="3" t="s">
        <v>5</v>
      </c>
      <c r="D5" s="3">
        <v>150</v>
      </c>
      <c r="E5" s="6"/>
      <c r="F5" s="6">
        <f>D5*E5</f>
        <v>0</v>
      </c>
    </row>
    <row r="6" spans="1:6" x14ac:dyDescent="0.25">
      <c r="A6" s="5" t="s">
        <v>21</v>
      </c>
      <c r="B6" s="3" t="s">
        <v>6</v>
      </c>
      <c r="C6" s="3" t="s">
        <v>5</v>
      </c>
      <c r="D6" s="3">
        <v>5300</v>
      </c>
      <c r="E6" s="6"/>
      <c r="F6" s="6">
        <f>D6*E6</f>
        <v>0</v>
      </c>
    </row>
    <row r="7" spans="1:6" x14ac:dyDescent="0.25">
      <c r="A7" s="5" t="s">
        <v>22</v>
      </c>
      <c r="B7" s="3" t="s">
        <v>7</v>
      </c>
      <c r="C7" s="3" t="s">
        <v>5</v>
      </c>
      <c r="D7" s="3">
        <v>3200</v>
      </c>
      <c r="E7" s="6"/>
      <c r="F7" s="6">
        <f t="shared" ref="F7:F12" si="0">D7*E7</f>
        <v>0</v>
      </c>
    </row>
    <row r="8" spans="1:6" x14ac:dyDescent="0.25">
      <c r="A8" s="5" t="s">
        <v>23</v>
      </c>
      <c r="B8" s="3" t="s">
        <v>9</v>
      </c>
      <c r="C8" s="3" t="s">
        <v>8</v>
      </c>
      <c r="D8" s="3">
        <v>1</v>
      </c>
      <c r="E8" s="6"/>
      <c r="F8" s="6">
        <f t="shared" si="0"/>
        <v>0</v>
      </c>
    </row>
    <row r="9" spans="1:6" x14ac:dyDescent="0.25">
      <c r="A9" s="5" t="s">
        <v>24</v>
      </c>
      <c r="B9" s="3" t="s">
        <v>10</v>
      </c>
      <c r="C9" s="3" t="s">
        <v>8</v>
      </c>
      <c r="D9" s="3">
        <v>1</v>
      </c>
      <c r="E9" s="6"/>
      <c r="F9" s="6">
        <f t="shared" si="0"/>
        <v>0</v>
      </c>
    </row>
    <row r="10" spans="1:6" x14ac:dyDescent="0.25">
      <c r="A10" s="5" t="s">
        <v>25</v>
      </c>
      <c r="B10" s="3" t="s">
        <v>11</v>
      </c>
      <c r="C10" s="3" t="s">
        <v>5</v>
      </c>
      <c r="D10" s="3">
        <v>1200</v>
      </c>
      <c r="E10" s="6"/>
      <c r="F10" s="6">
        <f t="shared" si="0"/>
        <v>0</v>
      </c>
    </row>
    <row r="11" spans="1:6" x14ac:dyDescent="0.25">
      <c r="A11" s="5" t="s">
        <v>26</v>
      </c>
      <c r="B11" s="3" t="s">
        <v>46</v>
      </c>
      <c r="C11" s="3" t="s">
        <v>5</v>
      </c>
      <c r="D11" s="3">
        <v>170</v>
      </c>
      <c r="E11" s="6"/>
      <c r="F11" s="6">
        <f t="shared" si="0"/>
        <v>0</v>
      </c>
    </row>
    <row r="12" spans="1:6" x14ac:dyDescent="0.25">
      <c r="A12" s="5" t="s">
        <v>27</v>
      </c>
      <c r="B12" s="3" t="s">
        <v>47</v>
      </c>
      <c r="C12" s="3" t="s">
        <v>5</v>
      </c>
      <c r="D12" s="3">
        <v>2100</v>
      </c>
      <c r="E12" s="6"/>
      <c r="F12" s="6">
        <f t="shared" si="0"/>
        <v>0</v>
      </c>
    </row>
    <row r="13" spans="1:6" x14ac:dyDescent="0.25">
      <c r="A13" s="5" t="s">
        <v>28</v>
      </c>
      <c r="B13" s="3" t="s">
        <v>12</v>
      </c>
      <c r="C13" s="3" t="s">
        <v>5</v>
      </c>
      <c r="D13" s="3">
        <v>660</v>
      </c>
      <c r="E13" s="6"/>
      <c r="F13" s="6">
        <f t="shared" ref="F13:F21" si="1">D13*E13</f>
        <v>0</v>
      </c>
    </row>
    <row r="14" spans="1:6" x14ac:dyDescent="0.25">
      <c r="A14" s="5" t="s">
        <v>29</v>
      </c>
      <c r="B14" s="7" t="s">
        <v>13</v>
      </c>
      <c r="C14" s="3" t="s">
        <v>8</v>
      </c>
      <c r="D14" s="3">
        <v>3</v>
      </c>
      <c r="E14" s="6"/>
      <c r="F14" s="6">
        <f t="shared" si="1"/>
        <v>0</v>
      </c>
    </row>
    <row r="15" spans="1:6" x14ac:dyDescent="0.25">
      <c r="A15" s="5" t="s">
        <v>30</v>
      </c>
      <c r="B15" s="8" t="s">
        <v>37</v>
      </c>
      <c r="C15" s="3" t="s">
        <v>8</v>
      </c>
      <c r="D15" s="3">
        <v>1</v>
      </c>
      <c r="E15" s="6"/>
      <c r="F15" s="6">
        <f t="shared" si="1"/>
        <v>0</v>
      </c>
    </row>
    <row r="16" spans="1:6" x14ac:dyDescent="0.25">
      <c r="A16" s="5" t="s">
        <v>31</v>
      </c>
      <c r="B16" s="7" t="s">
        <v>38</v>
      </c>
      <c r="C16" s="3" t="s">
        <v>5</v>
      </c>
      <c r="D16" s="3">
        <v>480</v>
      </c>
      <c r="E16" s="6"/>
      <c r="F16" s="6">
        <f t="shared" si="1"/>
        <v>0</v>
      </c>
    </row>
    <row r="17" spans="1:6" x14ac:dyDescent="0.25">
      <c r="A17" s="5" t="s">
        <v>32</v>
      </c>
      <c r="B17" s="8" t="s">
        <v>39</v>
      </c>
      <c r="C17" s="3" t="s">
        <v>14</v>
      </c>
      <c r="D17" s="3">
        <v>320</v>
      </c>
      <c r="E17" s="6"/>
      <c r="F17" s="6">
        <f t="shared" si="1"/>
        <v>0</v>
      </c>
    </row>
    <row r="18" spans="1:6" ht="31.5" x14ac:dyDescent="0.25">
      <c r="A18" s="5" t="s">
        <v>33</v>
      </c>
      <c r="B18" s="8" t="s">
        <v>40</v>
      </c>
      <c r="C18" s="3" t="s">
        <v>5</v>
      </c>
      <c r="D18" s="3">
        <v>280</v>
      </c>
      <c r="E18" s="6"/>
      <c r="F18" s="6">
        <f t="shared" si="1"/>
        <v>0</v>
      </c>
    </row>
    <row r="19" spans="1:6" ht="31.5" x14ac:dyDescent="0.25">
      <c r="A19" s="5" t="s">
        <v>34</v>
      </c>
      <c r="B19" s="8" t="s">
        <v>15</v>
      </c>
      <c r="C19" s="3" t="s">
        <v>5</v>
      </c>
      <c r="D19" s="3">
        <v>400</v>
      </c>
      <c r="E19" s="6"/>
      <c r="F19" s="6">
        <f t="shared" si="1"/>
        <v>0</v>
      </c>
    </row>
    <row r="20" spans="1:6" x14ac:dyDescent="0.25">
      <c r="A20" s="5" t="s">
        <v>35</v>
      </c>
      <c r="B20" s="8" t="s">
        <v>16</v>
      </c>
      <c r="C20" s="3" t="s">
        <v>5</v>
      </c>
      <c r="D20" s="3">
        <v>200</v>
      </c>
      <c r="E20" s="6"/>
      <c r="F20" s="6">
        <f t="shared" si="1"/>
        <v>0</v>
      </c>
    </row>
    <row r="21" spans="1:6" ht="16.5" thickBot="1" x14ac:dyDescent="0.3">
      <c r="A21" s="9" t="s">
        <v>36</v>
      </c>
      <c r="B21" s="4" t="s">
        <v>17</v>
      </c>
      <c r="C21" s="4" t="s">
        <v>5</v>
      </c>
      <c r="D21" s="4">
        <v>1500</v>
      </c>
      <c r="E21" s="10"/>
      <c r="F21" s="10">
        <f t="shared" si="1"/>
        <v>0</v>
      </c>
    </row>
    <row r="22" spans="1:6" s="2" customFormat="1" x14ac:dyDescent="0.25">
      <c r="B22" s="2" t="s">
        <v>18</v>
      </c>
      <c r="E22" s="11"/>
      <c r="F22" s="6">
        <f>SUM(F5:F21)</f>
        <v>0</v>
      </c>
    </row>
    <row r="23" spans="1:6" x14ac:dyDescent="0.25">
      <c r="B23" s="2" t="s">
        <v>41</v>
      </c>
      <c r="E23" s="3"/>
      <c r="F23" s="6">
        <f>F22*0.22</f>
        <v>0</v>
      </c>
    </row>
    <row r="24" spans="1:6" x14ac:dyDescent="0.25">
      <c r="B24" s="2" t="s">
        <v>42</v>
      </c>
      <c r="E24" s="3"/>
      <c r="F24" s="3">
        <f>F22+F23</f>
        <v>0</v>
      </c>
    </row>
    <row r="25" spans="1:6" x14ac:dyDescent="0.25">
      <c r="B25" s="2"/>
      <c r="E25" s="3"/>
      <c r="F25" s="3"/>
    </row>
    <row r="27" spans="1:6" x14ac:dyDescent="0.25">
      <c r="B27" s="13" t="s">
        <v>44</v>
      </c>
      <c r="C27" s="13"/>
      <c r="D27" s="13" t="s">
        <v>45</v>
      </c>
      <c r="E27" s="13"/>
      <c r="F27" s="13"/>
    </row>
  </sheetData>
  <sheetProtection algorithmName="SHA-512" hashValue="5677XJbowPE3WBR6cNq+k2fG1hYLTqI+W2XDm+MMNa3hhiBdPf/r8cHLwqctzBVG+L9VkslnZAIaLrimMlctww==" saltValue="Wgfg7SyQJ7Zues6x4UqMKw==" spinCount="100000" sheet="1" objects="1" scenarios="1" selectLockedCells="1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NASTRAN, Branko</dc:creator>
  <cp:lastModifiedBy>ČERNOŠ VERBIČ Jerneja</cp:lastModifiedBy>
  <dcterms:created xsi:type="dcterms:W3CDTF">2020-01-21T11:44:23Z</dcterms:created>
  <dcterms:modified xsi:type="dcterms:W3CDTF">2020-03-06T10:38:31Z</dcterms:modified>
</cp:coreProperties>
</file>